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5621"/>
</workbook>
</file>

<file path=xl/calcChain.xml><?xml version="1.0" encoding="utf-8"?>
<calcChain xmlns="http://schemas.openxmlformats.org/spreadsheetml/2006/main">
  <c r="P28" i="4" l="1"/>
  <c r="P29" i="4"/>
  <c r="P30" i="4"/>
  <c r="P31" i="4"/>
  <c r="P32" i="4"/>
  <c r="Q32" i="4"/>
  <c r="P27" i="4"/>
  <c r="D32" i="4" l="1"/>
  <c r="N32" i="4" l="1"/>
  <c r="J32" i="4"/>
  <c r="I30" i="4"/>
  <c r="I29" i="4"/>
  <c r="L30" i="4"/>
  <c r="L29" i="4"/>
  <c r="I28" i="4"/>
  <c r="L28" i="4"/>
  <c r="U32" i="4"/>
  <c r="T30" i="4"/>
  <c r="H32" i="4" l="1"/>
  <c r="T29" i="4" l="1"/>
  <c r="T28" i="4"/>
  <c r="I27" i="4" l="1"/>
  <c r="L27" i="4" l="1"/>
  <c r="I32" i="4"/>
  <c r="L32" i="4" l="1"/>
  <c r="T27" i="4"/>
  <c r="T32" i="4" l="1"/>
  <c r="J24" i="4"/>
  <c r="N24" i="4" l="1"/>
  <c r="D13" i="3" l="1"/>
  <c r="J13" i="3" l="1"/>
  <c r="M13" i="3"/>
  <c r="N13" i="3" l="1"/>
  <c r="H13" i="3" l="1"/>
  <c r="I13" i="3" l="1"/>
  <c r="O24" i="4" l="1"/>
  <c r="G24" i="4"/>
  <c r="K24" i="4" l="1"/>
  <c r="W24" i="4"/>
  <c r="V24" i="4" l="1"/>
  <c r="P16" i="3" l="1"/>
  <c r="D24" i="4"/>
  <c r="L24" i="4"/>
  <c r="I24" i="4"/>
  <c r="F17" i="4"/>
  <c r="F34" i="4" s="1"/>
  <c r="I17" i="4"/>
  <c r="Q24" i="4"/>
  <c r="P24" i="4" s="1"/>
  <c r="Q17" i="4"/>
  <c r="P17" i="4"/>
  <c r="O32" i="4"/>
  <c r="O34" i="4" s="1"/>
  <c r="H17" i="4"/>
  <c r="W32" i="4"/>
  <c r="W34" i="4" s="1"/>
  <c r="K32" i="4"/>
  <c r="K34" i="4" s="1"/>
  <c r="E24" i="4"/>
  <c r="J18" i="3"/>
  <c r="I18" i="3" s="1"/>
  <c r="N18" i="3"/>
  <c r="V32" i="4"/>
  <c r="M32" i="4"/>
  <c r="E32" i="4"/>
  <c r="I16" i="3"/>
  <c r="E18" i="3"/>
  <c r="D16" i="3"/>
  <c r="D20" i="3" s="1"/>
  <c r="E13" i="3"/>
  <c r="E20" i="3" s="1"/>
  <c r="P18" i="3"/>
  <c r="L16" i="3"/>
  <c r="R18" i="3"/>
  <c r="R20" i="3"/>
  <c r="Q18" i="3"/>
  <c r="M18" i="3"/>
  <c r="H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D18" i="3" l="1"/>
  <c r="T17" i="4"/>
  <c r="M20" i="3"/>
  <c r="L13" i="3"/>
  <c r="P13" i="3"/>
  <c r="P20" i="3" s="1"/>
  <c r="E34" i="4"/>
  <c r="D34" i="4"/>
  <c r="Q20" i="3"/>
  <c r="I34" i="4"/>
  <c r="N34" i="4"/>
  <c r="J34" i="4"/>
  <c r="Q34" i="4"/>
  <c r="P34" i="4" s="1"/>
  <c r="V34" i="4"/>
  <c r="M34" i="4"/>
  <c r="J20" i="3"/>
  <c r="L18" i="3"/>
  <c r="L17" i="4"/>
  <c r="I20" i="3"/>
  <c r="N20" i="3"/>
  <c r="U34" i="4"/>
  <c r="H34" i="4"/>
  <c r="L20" i="3" l="1"/>
  <c r="T34" i="4"/>
  <c r="L34" i="4"/>
</calcChain>
</file>

<file path=xl/sharedStrings.xml><?xml version="1.0" encoding="utf-8"?>
<sst xmlns="http://schemas.openxmlformats.org/spreadsheetml/2006/main" count="204" uniqueCount="114">
  <si>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</si>
  <si>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</si>
  <si>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</si>
  <si>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</si>
  <si>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</si>
  <si>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</si>
  <si>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</si>
  <si>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</si>
  <si>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</si>
  <si>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</si>
  <si>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</si>
  <si>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</si>
  <si>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</si>
  <si>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</si>
  <si>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</si>
  <si>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</si>
  <si>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</si>
  <si>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</si>
  <si>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</si>
  <si>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</si>
  <si>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</si>
  <si>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</si>
  <si>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</si>
  <si>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</si>
  <si>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</si>
  <si>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</si>
  <si>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</si>
  <si>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</si>
  <si>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</si>
  <si>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</si>
  <si>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</si>
  <si>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</si>
  <si>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</si>
  <si>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</si>
  <si>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</si>
  <si>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</si>
  <si>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</si>
  <si>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</si>
  <si>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</si>
  <si>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</si>
  <si>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</si>
  <si>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</si>
  <si>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</si>
  <si>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</si>
  <si>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</si>
  <si>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</si>
  <si>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</si>
  <si>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</si>
  <si>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</si>
  <si>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</si>
  <si>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</si>
  <si>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</si>
  <si>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</si>
  <si>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</si>
  <si>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</si>
  <si>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</si>
  <si>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</si>
  <si>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</si>
  <si>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</si>
  <si>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</si>
  <si>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</si>
  <si>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</si>
  <si>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</si>
  <si>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</si>
  <si>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</si>
  <si>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</si>
  <si>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</si>
  <si>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</si>
  <si>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</si>
  <si>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</si>
  <si>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</si>
  <si>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</si>
  <si>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</si>
  <si>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</si>
  <si>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</si>
  <si>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</si>
  <si>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</si>
  <si>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</si>
  <si>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</si>
  <si>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</si>
  <si>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</si>
  <si>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</si>
  <si>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</si>
  <si>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</si>
  <si>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</si>
  <si>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</si>
  <si>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</si>
  <si>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</si>
  <si>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</si>
  <si>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</si>
  <si>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</si>
  <si>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</si>
  <si>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</si>
  <si>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</si>
  <si>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</si>
  <si>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</si>
  <si>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</si>
  <si>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</si>
  <si>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</si>
  <si>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</si>
  <si>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</si>
  <si>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</si>
  <si>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</si>
  <si>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</si>
  <si>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</si>
  <si>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</si>
  <si>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</si>
  <si>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t>Остаток задолженности по кредиту на                                 1 января 2025г.,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</si>
  <si>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апреля 2026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</si>
  <si>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апреля 2026 года </t>
    </r>
  </si>
  <si>
    <t>Остаток задолженности по кредиту на 01.04.2026г.,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</si>
  <si>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апреля 2026 года </t>
    </r>
  </si>
  <si>
    <t>Остаток задолженности по бюджетному кредиту на 01.04.2026г.,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</si>
  <si>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апреля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</si>
</sst>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K22" sqref="K22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113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280000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280000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280000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280000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T6" sqref="T6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108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97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27" sqref="O27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109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107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110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R33" sqref="R33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111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98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112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99</v>
      </c>
      <c r="B27" s="24" t="s">
        <v>100</v>
      </c>
      <c r="C27" s="24" t="s">
        <v>101</v>
      </c>
      <c r="D27" s="25">
        <v>1000000</v>
      </c>
      <c r="E27" s="25"/>
      <c r="F27" s="25"/>
      <c r="G27" s="25"/>
      <c r="H27" s="25"/>
      <c r="I27" s="25">
        <f t="shared" ref="I27:I30" si="3">J27+K27</f>
        <v>181.5</v>
      </c>
      <c r="J27" s="25">
        <v>181.5</v>
      </c>
      <c r="K27" s="25"/>
      <c r="L27" s="25">
        <f t="shared" ref="L27:L28" si="4">M27+N27+O27</f>
        <v>181.5</v>
      </c>
      <c r="M27" s="25"/>
      <c r="N27" s="25">
        <v>181.5</v>
      </c>
      <c r="O27" s="25"/>
      <c r="P27" s="25">
        <f>Q27+R27+S27</f>
        <v>950000</v>
      </c>
      <c r="Q27" s="25">
        <v>950000</v>
      </c>
      <c r="R27" s="25"/>
      <c r="S27" s="25"/>
      <c r="T27" s="25">
        <f t="shared" ref="T27:T30" si="5">U27+V27+W27</f>
        <v>50000</v>
      </c>
      <c r="U27" s="25">
        <v>50000</v>
      </c>
      <c r="V27" s="25"/>
      <c r="W27" s="25"/>
    </row>
    <row r="28" spans="1:23" ht="24.75" x14ac:dyDescent="0.25">
      <c r="A28" s="24" t="s">
        <v>95</v>
      </c>
      <c r="B28" s="24" t="s">
        <v>102</v>
      </c>
      <c r="C28" s="24" t="s">
        <v>103</v>
      </c>
      <c r="D28" s="25">
        <v>1000000</v>
      </c>
      <c r="E28" s="25"/>
      <c r="F28" s="25"/>
      <c r="G28" s="25"/>
      <c r="H28" s="25"/>
      <c r="I28" s="25">
        <f t="shared" si="3"/>
        <v>181.5</v>
      </c>
      <c r="J28" s="25">
        <v>181.5</v>
      </c>
      <c r="K28" s="25"/>
      <c r="L28" s="25">
        <f t="shared" si="4"/>
        <v>181.5</v>
      </c>
      <c r="M28" s="25"/>
      <c r="N28" s="25">
        <v>181.5</v>
      </c>
      <c r="O28" s="25"/>
      <c r="P28" s="25">
        <f t="shared" ref="P28:P32" si="6">Q28+R28+S28</f>
        <v>950000</v>
      </c>
      <c r="Q28" s="25">
        <v>950000</v>
      </c>
      <c r="R28" s="25"/>
      <c r="S28" s="25"/>
      <c r="T28" s="25">
        <f t="shared" si="5"/>
        <v>50000</v>
      </c>
      <c r="U28" s="25">
        <v>50000</v>
      </c>
      <c r="V28" s="25"/>
      <c r="W28" s="25"/>
    </row>
    <row r="29" spans="1:23" ht="24.75" x14ac:dyDescent="0.25">
      <c r="A29" s="24" t="s">
        <v>94</v>
      </c>
      <c r="B29" s="24" t="s">
        <v>104</v>
      </c>
      <c r="C29" s="24" t="s">
        <v>103</v>
      </c>
      <c r="D29" s="25">
        <v>2000000</v>
      </c>
      <c r="E29" s="25"/>
      <c r="F29" s="25"/>
      <c r="G29" s="25"/>
      <c r="H29" s="25"/>
      <c r="I29" s="25">
        <f t="shared" si="3"/>
        <v>363.01</v>
      </c>
      <c r="J29" s="25">
        <v>363.01</v>
      </c>
      <c r="K29" s="25"/>
      <c r="L29" s="25">
        <f>M29+N29+O29</f>
        <v>363.01</v>
      </c>
      <c r="M29" s="25"/>
      <c r="N29" s="25">
        <v>363.01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si="5"/>
        <v>100000</v>
      </c>
      <c r="U29" s="25">
        <v>100000</v>
      </c>
      <c r="V29" s="25"/>
      <c r="W29" s="25"/>
    </row>
    <row r="30" spans="1:23" ht="24.75" x14ac:dyDescent="0.25">
      <c r="A30" s="24" t="s">
        <v>96</v>
      </c>
      <c r="B30" s="24" t="s">
        <v>105</v>
      </c>
      <c r="C30" s="24" t="s">
        <v>106</v>
      </c>
      <c r="D30" s="25">
        <v>1600000</v>
      </c>
      <c r="E30" s="25"/>
      <c r="F30" s="25"/>
      <c r="G30" s="25"/>
      <c r="H30" s="25"/>
      <c r="I30" s="25">
        <f t="shared" si="3"/>
        <v>290.41000000000003</v>
      </c>
      <c r="J30" s="25">
        <v>290.41000000000003</v>
      </c>
      <c r="K30" s="25"/>
      <c r="L30" s="25">
        <f>M30+N30+O30</f>
        <v>290.41000000000003</v>
      </c>
      <c r="M30" s="25"/>
      <c r="N30" s="25">
        <v>290.41000000000003</v>
      </c>
      <c r="O30" s="25"/>
      <c r="P30" s="25">
        <f t="shared" si="6"/>
        <v>1520000</v>
      </c>
      <c r="Q30" s="25">
        <v>1520000</v>
      </c>
      <c r="R30" s="25"/>
      <c r="S30" s="25"/>
      <c r="T30" s="25">
        <f t="shared" si="5"/>
        <v>80000</v>
      </c>
      <c r="U30" s="25">
        <v>80000</v>
      </c>
      <c r="V30" s="25"/>
      <c r="W30" s="25"/>
    </row>
    <row r="31" spans="1:23" x14ac:dyDescent="0.25">
      <c r="A31" s="24"/>
      <c r="B31" s="2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>
        <f t="shared" si="6"/>
        <v>0</v>
      </c>
      <c r="Q31" s="25"/>
      <c r="R31" s="25"/>
      <c r="S31" s="25"/>
      <c r="T31" s="25"/>
      <c r="U31" s="25"/>
      <c r="V31" s="25"/>
      <c r="W31" s="25"/>
    </row>
    <row r="32" spans="1:23" x14ac:dyDescent="0.25">
      <c r="A32" s="78" t="s">
        <v>27</v>
      </c>
      <c r="B32" s="78"/>
      <c r="C32" s="78"/>
      <c r="D32" s="26">
        <f>SUM(D27:D31)</f>
        <v>5600000</v>
      </c>
      <c r="E32" s="26">
        <f>SUM(E27:E27)</f>
        <v>0</v>
      </c>
      <c r="F32" s="16"/>
      <c r="G32" s="16"/>
      <c r="H32" s="26">
        <f>SUM(H27:H30)</f>
        <v>0</v>
      </c>
      <c r="I32" s="26">
        <f>SUM(I27:I30)</f>
        <v>1016.4200000000001</v>
      </c>
      <c r="J32" s="26">
        <f>SUM(J27:J30)</f>
        <v>1016.4200000000001</v>
      </c>
      <c r="K32" s="26">
        <f>SUM(K27:K27)</f>
        <v>0</v>
      </c>
      <c r="L32" s="26">
        <f>SUM(L27:L30)</f>
        <v>1016.4200000000001</v>
      </c>
      <c r="M32" s="26">
        <f>SUM(M27:M27)</f>
        <v>0</v>
      </c>
      <c r="N32" s="39">
        <f>SUM(N27:N30)</f>
        <v>1016.4200000000001</v>
      </c>
      <c r="O32" s="26">
        <f>SUM(O27:O27)</f>
        <v>0</v>
      </c>
      <c r="P32" s="26">
        <f t="shared" si="6"/>
        <v>5320000</v>
      </c>
      <c r="Q32" s="26">
        <f>SUM(Q27:Q31)</f>
        <v>5320000</v>
      </c>
      <c r="R32" s="26"/>
      <c r="S32" s="26"/>
      <c r="T32" s="26">
        <f>SUM(T27:T30)</f>
        <v>280000</v>
      </c>
      <c r="U32" s="26">
        <f>SUM(U27:U30)</f>
        <v>280000</v>
      </c>
      <c r="V32" s="26">
        <f>SUM(V27:V27)</f>
        <v>0</v>
      </c>
      <c r="W32" s="26">
        <f>SUM(W27:W27)</f>
        <v>0</v>
      </c>
    </row>
    <row r="33" spans="1:23" x14ac:dyDescent="0.25">
      <c r="A33" s="77" t="s">
        <v>69</v>
      </c>
      <c r="B33" s="77"/>
      <c r="C33" s="77"/>
      <c r="D33" s="15"/>
      <c r="E33" s="15"/>
      <c r="F33" s="15"/>
      <c r="G33" s="15"/>
      <c r="H33" s="15"/>
      <c r="I33" s="15"/>
      <c r="J33" s="15"/>
      <c r="K33" s="2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4" customFormat="1" ht="14.25" x14ac:dyDescent="0.2">
      <c r="A34" s="78" t="s">
        <v>70</v>
      </c>
      <c r="B34" s="78"/>
      <c r="C34" s="78"/>
      <c r="D34" s="26">
        <f>D17+D24+D32</f>
        <v>5600000</v>
      </c>
      <c r="E34" s="26">
        <f>E17+E24+E32</f>
        <v>0</v>
      </c>
      <c r="F34" s="26">
        <f>F17+F24+F32</f>
        <v>0</v>
      </c>
      <c r="G34" s="16"/>
      <c r="H34" s="26">
        <f>H17+H24+H32</f>
        <v>0</v>
      </c>
      <c r="I34" s="26">
        <f>I11+I17+I24+I32</f>
        <v>1016.4200000000001</v>
      </c>
      <c r="J34" s="26">
        <f>J11+J17+J24+J32</f>
        <v>1016.4200000000001</v>
      </c>
      <c r="K34" s="26">
        <f>K32+K33</f>
        <v>0</v>
      </c>
      <c r="L34" s="26">
        <f>L17+L24+L32</f>
        <v>1016.4200000000001</v>
      </c>
      <c r="M34" s="26">
        <f>M11+M17+M24+M32</f>
        <v>0</v>
      </c>
      <c r="N34" s="26">
        <f>N11+N17+N24+N32</f>
        <v>1016.4200000000001</v>
      </c>
      <c r="O34" s="26">
        <f>O32+O24+O17</f>
        <v>0</v>
      </c>
      <c r="P34" s="26">
        <f>Q34+R34+S34</f>
        <v>5320000</v>
      </c>
      <c r="Q34" s="26">
        <f>Q17+Q24+Q32</f>
        <v>5320000</v>
      </c>
      <c r="R34" s="26"/>
      <c r="S34" s="26"/>
      <c r="T34" s="26">
        <f>U34+V34+W34</f>
        <v>280000</v>
      </c>
      <c r="U34" s="26">
        <f>U17+U24+U32</f>
        <v>280000</v>
      </c>
      <c r="V34" s="26">
        <f>V17+V24+V32</f>
        <v>0</v>
      </c>
      <c r="W34" s="26">
        <f>W32+W24+W17</f>
        <v>0</v>
      </c>
    </row>
    <row r="35" spans="1:23" ht="25.9" customHeight="1" x14ac:dyDescent="0.25">
      <c r="A35" s="78" t="s">
        <v>71</v>
      </c>
      <c r="B35" s="77"/>
      <c r="C35" s="77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" t="s">
        <v>42</v>
      </c>
    </row>
    <row r="37" spans="1:23" x14ac:dyDescent="0.25">
      <c r="A37" s="1" t="s">
        <v>72</v>
      </c>
    </row>
    <row r="38" spans="1:23" x14ac:dyDescent="0.25">
      <c r="A38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5:C35"/>
    <mergeCell ref="A34:C34"/>
    <mergeCell ref="A13:W13"/>
    <mergeCell ref="A18:C18"/>
    <mergeCell ref="A17:C17"/>
    <mergeCell ref="A33:C33"/>
    <mergeCell ref="A32:C32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2026-03-27T06:01:12Z</dcterms:modified>
</cp:coreProperties>
</file>